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20" windowWidth="18960" windowHeight="11760" activeTab="4"/>
  </bookViews>
  <sheets>
    <sheet name="أساسي" sheetId="1" r:id="rId1"/>
    <sheet name="صورة" sheetId="2" r:id="rId2"/>
    <sheet name="3" sheetId="3" r:id="rId3"/>
    <sheet name="4" sheetId="4" r:id="rId4"/>
    <sheet name="VLOOKUP" sheetId="5" r:id="rId5"/>
    <sheet name="ورقة5" sheetId="6" r:id="rId6"/>
  </sheets>
  <calcPr calcId="152511"/>
</workbook>
</file>

<file path=xl/calcChain.xml><?xml version="1.0" encoding="utf-8"?>
<calcChain xmlns="http://schemas.openxmlformats.org/spreadsheetml/2006/main">
  <c r="B5" i="5" l="1"/>
  <c r="C5" i="5"/>
  <c r="D5" i="5"/>
  <c r="E5" i="5"/>
  <c r="F5" i="5"/>
  <c r="G5" i="5"/>
  <c r="H5" i="5"/>
  <c r="B6" i="5"/>
  <c r="C6" i="5"/>
  <c r="D6" i="5"/>
  <c r="E6" i="5"/>
  <c r="F6" i="5"/>
  <c r="G6" i="5"/>
  <c r="H6" i="5"/>
  <c r="B7" i="5"/>
  <c r="C7" i="5"/>
  <c r="D7" i="5"/>
  <c r="E7" i="5"/>
  <c r="F7" i="5"/>
  <c r="G7" i="5"/>
  <c r="H7" i="5"/>
  <c r="B8" i="5"/>
  <c r="C8" i="5"/>
  <c r="D8" i="5"/>
  <c r="E8" i="5"/>
  <c r="F8" i="5"/>
  <c r="G8" i="5"/>
  <c r="H8" i="5"/>
  <c r="B9" i="5"/>
  <c r="C9" i="5"/>
  <c r="D9" i="5"/>
  <c r="E9" i="5"/>
  <c r="F9" i="5"/>
  <c r="G9" i="5"/>
  <c r="H9" i="5"/>
  <c r="B10" i="5"/>
  <c r="C10" i="5"/>
  <c r="D10" i="5"/>
  <c r="E10" i="5"/>
  <c r="F10" i="5"/>
  <c r="G10" i="5"/>
  <c r="H10" i="5"/>
  <c r="B11" i="5"/>
  <c r="C11" i="5"/>
  <c r="D11" i="5"/>
  <c r="E11" i="5"/>
  <c r="F11" i="5"/>
  <c r="G11" i="5"/>
  <c r="H11" i="5"/>
  <c r="C4" i="5"/>
  <c r="D4" i="5"/>
  <c r="E4" i="5"/>
  <c r="F4" i="5"/>
  <c r="G4" i="5"/>
  <c r="H4" i="5"/>
  <c r="B4" i="5"/>
  <c r="B17" i="5"/>
  <c r="C17" i="5"/>
  <c r="D17" i="5"/>
  <c r="E17" i="5"/>
  <c r="F17" i="5"/>
  <c r="G17" i="5"/>
  <c r="H17" i="5"/>
  <c r="B18" i="5"/>
  <c r="C18" i="5"/>
  <c r="D18" i="5"/>
  <c r="E18" i="5"/>
  <c r="F18" i="5"/>
  <c r="G18" i="5"/>
  <c r="H18" i="5"/>
  <c r="B19" i="5"/>
  <c r="C19" i="5"/>
  <c r="D19" i="5"/>
  <c r="E19" i="5"/>
  <c r="F19" i="5"/>
  <c r="G19" i="5"/>
  <c r="H19" i="5"/>
  <c r="C16" i="5"/>
  <c r="D16" i="5"/>
  <c r="E16" i="5"/>
  <c r="F16" i="5"/>
  <c r="G16" i="5"/>
  <c r="H16" i="5"/>
  <c r="B16" i="5"/>
  <c r="K3" i="5" l="1"/>
  <c r="K4" i="5"/>
  <c r="K2" i="5"/>
  <c r="N3" i="5"/>
  <c r="N4" i="5"/>
  <c r="N5" i="5"/>
  <c r="N2" i="5"/>
  <c r="C6" i="2"/>
  <c r="A5" i="2"/>
  <c r="B5" i="2"/>
  <c r="C5" i="2"/>
  <c r="A6" i="2"/>
  <c r="B6" i="2"/>
  <c r="A7" i="2"/>
  <c r="B7" i="2"/>
  <c r="C7" i="2"/>
  <c r="A8" i="2"/>
  <c r="B8" i="2"/>
  <c r="C8" i="2"/>
  <c r="B4" i="2"/>
  <c r="C4" i="2"/>
  <c r="D5" i="2"/>
  <c r="E5" i="2"/>
  <c r="F5" i="2"/>
  <c r="D6" i="2"/>
  <c r="E6" i="2"/>
  <c r="F6" i="2"/>
  <c r="D7" i="2"/>
  <c r="E7" i="2"/>
  <c r="F7" i="2"/>
  <c r="D8" i="2"/>
  <c r="E8" i="2"/>
  <c r="F8" i="2"/>
  <c r="D4" i="2"/>
  <c r="E4" i="2"/>
  <c r="F4" i="2"/>
  <c r="A4" i="2"/>
  <c r="H5" i="1"/>
  <c r="G5" i="2" s="1"/>
  <c r="H6" i="1"/>
  <c r="G6" i="2" s="1"/>
  <c r="H7" i="1"/>
  <c r="G7" i="2" s="1"/>
  <c r="H8" i="1"/>
  <c r="G8" i="2" s="1"/>
  <c r="H4" i="1"/>
  <c r="G4" i="2" s="1"/>
</calcChain>
</file>

<file path=xl/sharedStrings.xml><?xml version="1.0" encoding="utf-8"?>
<sst xmlns="http://schemas.openxmlformats.org/spreadsheetml/2006/main" count="55" uniqueCount="34">
  <si>
    <t>احمد</t>
  </si>
  <si>
    <t>محمد</t>
  </si>
  <si>
    <t>فرحان</t>
  </si>
  <si>
    <t>فيصل</t>
  </si>
  <si>
    <t>فارس</t>
  </si>
  <si>
    <t>الاسم</t>
  </si>
  <si>
    <t>الميلاد</t>
  </si>
  <si>
    <t>المعتمد</t>
  </si>
  <si>
    <t>المنجز</t>
  </si>
  <si>
    <t>نسبة المنجز</t>
  </si>
  <si>
    <t>الرقم</t>
  </si>
  <si>
    <t>كهربائي</t>
  </si>
  <si>
    <t>لحام</t>
  </si>
  <si>
    <t>سباك</t>
  </si>
  <si>
    <t>تعداد المعتمد</t>
  </si>
  <si>
    <t xml:space="preserve">مثلا عدد كهربائي يظهر امامه العدد </t>
  </si>
  <si>
    <t>3 او 2 على حسب عدد الكهربائيين</t>
  </si>
  <si>
    <t>هنا يتم احتساب عدد كل رقم معتمد</t>
  </si>
  <si>
    <t xml:space="preserve">مثلا عدد 80 يظهر امامه العدد </t>
  </si>
  <si>
    <t>1 او 2 على حسب عدد 80</t>
  </si>
  <si>
    <t>وكذلك أمام كل رقم</t>
  </si>
  <si>
    <t>هذه الورقة الاساسية 
قاعدة البيانات 
التي ارغب أن تكون الورقه VLOOKUP 
ان تسحب  منها المعلومات</t>
  </si>
  <si>
    <r>
      <t xml:space="preserve">هذه الصفحة وضعتها لكي اريك الطريقة ( = ) التي الستخدمها
</t>
    </r>
    <r>
      <rPr>
        <b/>
        <sz val="20"/>
        <rFont val="Calibri"/>
        <family val="2"/>
        <scheme val="minor"/>
      </rPr>
      <t>والا اريدك أن تلقي لها أي اهمية</t>
    </r>
  </si>
  <si>
    <r>
      <t xml:space="preserve">أهم شي يتم الاحتساب من الورقة أساسي
وليس من هذه الصفحة
</t>
    </r>
    <r>
      <rPr>
        <b/>
        <sz val="16"/>
        <color rgb="FFFF0000"/>
        <rFont val="Calibri"/>
        <family val="2"/>
        <scheme val="minor"/>
      </rPr>
      <t>بحيث لو ازلت عمود المعتمد من هذه الورقة
 لا يتأثر التعداد</t>
    </r>
  </si>
  <si>
    <t>تكلمت عن إزالة عمودي "المعتمد" و "الوظيفة" من أي شيت تريد إزالتهما؟؟؟ لأنه إذا تم إزالتهما من شيت "أساسي" فالتأكيد تتأثر عملية عدّهما في الجدولين بالأعلى….</t>
  </si>
  <si>
    <t>تعداد الوظيفة</t>
  </si>
  <si>
    <r>
      <t xml:space="preserve">أهم شي يتم الاحتساب من الورقة أساسي
وليس من هذه الصفحة
</t>
    </r>
    <r>
      <rPr>
        <b/>
        <sz val="18"/>
        <color rgb="FFFF0000"/>
        <rFont val="Calibri"/>
        <family val="2"/>
        <scheme val="minor"/>
      </rPr>
      <t>بحيث لو ازلت عمود الوظيفة من هذه الورقة
 لا يتأثر التعداد</t>
    </r>
  </si>
  <si>
    <t>وكذلك أمام كل وظيفة</t>
  </si>
  <si>
    <t>الوظيفة</t>
  </si>
  <si>
    <t>اظنها معادلة ( COUNT IF )</t>
  </si>
  <si>
    <t>هنا يتم احتساب عدد كل وظيفة</t>
  </si>
  <si>
    <t>اريد ان اكتب الرقم الوضيفي فقط في هذه الورقة وتظهر لي معلومات الشخص بالكامل
 التي بالورقة  ( اساسي )</t>
  </si>
  <si>
    <t>الرقم الوظيفي</t>
  </si>
  <si>
    <t>استعملت في الجدول الأول طريقة INDEX وفي الجدول الثاني (الملون بالأخضر) طريقة VLOOKUP لأن في هذه المرة لدينا قيمة بحث (الرقم الوظيفي)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</si>
</sst>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178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FF0000"/>
      <name val="Calibri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readingOrder="2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9" fontId="0" fillId="0" borderId="0" xfId="0" applyNumberForma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4" fontId="0" fillId="6" borderId="1" xfId="0" applyNumberFormat="1" applyFill="1" applyBorder="1" applyAlignment="1">
      <alignment horizontal="center" vertical="center"/>
    </xf>
    <xf numFmtId="9" fontId="0" fillId="6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3:H17"/>
  <sheetViews>
    <sheetView workbookViewId="0">
      <selection activeCell="A4" sqref="A4"/>
    </sheetView>
  </sheetViews>
  <sheetFormatPr baseColWidth="10" defaultColWidth="9" defaultRowHeight="15"/>
  <cols>
    <col min="1" max="4" width="9" style="1"/>
    <col min="5" max="5" width="15.5703125" style="2" customWidth="1"/>
    <col min="6" max="7" width="9" style="1"/>
    <col min="8" max="8" width="9" style="3"/>
    <col min="9" max="16384" width="9" style="1"/>
  </cols>
  <sheetData>
    <row r="3" spans="1:8">
      <c r="A3" s="16" t="s">
        <v>32</v>
      </c>
      <c r="B3" s="4" t="s">
        <v>5</v>
      </c>
      <c r="C3" s="4" t="s">
        <v>10</v>
      </c>
      <c r="D3" s="4" t="s">
        <v>28</v>
      </c>
      <c r="E3" s="5" t="s">
        <v>6</v>
      </c>
      <c r="F3" s="4" t="s">
        <v>7</v>
      </c>
      <c r="G3" s="4" t="s">
        <v>8</v>
      </c>
      <c r="H3" s="6" t="s">
        <v>9</v>
      </c>
    </row>
    <row r="4" spans="1:8">
      <c r="A4" s="16">
        <v>123456</v>
      </c>
      <c r="B4" s="4" t="s">
        <v>1</v>
      </c>
      <c r="C4" s="4">
        <v>11</v>
      </c>
      <c r="D4" s="4" t="s">
        <v>11</v>
      </c>
      <c r="E4" s="5">
        <v>26119</v>
      </c>
      <c r="F4" s="4">
        <v>15</v>
      </c>
      <c r="G4" s="4">
        <v>12</v>
      </c>
      <c r="H4" s="6">
        <f>IFERROR(SUM(G4/F4),"")</f>
        <v>0.8</v>
      </c>
    </row>
    <row r="5" spans="1:8">
      <c r="A5" s="16">
        <v>234567</v>
      </c>
      <c r="B5" s="4" t="s">
        <v>0</v>
      </c>
      <c r="C5" s="4">
        <v>8</v>
      </c>
      <c r="D5" s="4" t="s">
        <v>12</v>
      </c>
      <c r="E5" s="5">
        <v>29971</v>
      </c>
      <c r="F5" s="4">
        <v>80</v>
      </c>
      <c r="G5" s="4">
        <v>72</v>
      </c>
      <c r="H5" s="6">
        <f t="shared" ref="H5:H8" si="0">IFERROR(SUM(G5/F5),"")</f>
        <v>0.9</v>
      </c>
    </row>
    <row r="6" spans="1:8">
      <c r="A6" s="16">
        <v>345678</v>
      </c>
      <c r="B6" s="4" t="s">
        <v>2</v>
      </c>
      <c r="C6" s="4">
        <v>3</v>
      </c>
      <c r="D6" s="4" t="s">
        <v>13</v>
      </c>
      <c r="E6" s="5">
        <v>33756</v>
      </c>
      <c r="F6" s="4">
        <v>55</v>
      </c>
      <c r="G6" s="4">
        <v>44</v>
      </c>
      <c r="H6" s="6">
        <f t="shared" si="0"/>
        <v>0.8</v>
      </c>
    </row>
    <row r="7" spans="1:8">
      <c r="A7" s="16">
        <v>456789</v>
      </c>
      <c r="B7" s="4" t="s">
        <v>3</v>
      </c>
      <c r="C7" s="4">
        <v>25</v>
      </c>
      <c r="D7" s="4" t="s">
        <v>11</v>
      </c>
      <c r="E7" s="5">
        <v>33678</v>
      </c>
      <c r="F7" s="4">
        <v>9</v>
      </c>
      <c r="G7" s="4">
        <v>8</v>
      </c>
      <c r="H7" s="6">
        <f t="shared" si="0"/>
        <v>0.88888888888888884</v>
      </c>
    </row>
    <row r="8" spans="1:8">
      <c r="A8" s="16">
        <v>567901</v>
      </c>
      <c r="B8" s="4" t="s">
        <v>4</v>
      </c>
      <c r="C8" s="4">
        <v>17</v>
      </c>
      <c r="D8" s="4" t="s">
        <v>11</v>
      </c>
      <c r="E8" s="5">
        <v>40005</v>
      </c>
      <c r="F8" s="4">
        <v>80</v>
      </c>
      <c r="G8" s="4">
        <v>79</v>
      </c>
      <c r="H8" s="6">
        <f t="shared" si="0"/>
        <v>0.98750000000000004</v>
      </c>
    </row>
    <row r="11" spans="1:8">
      <c r="C11" s="17" t="s">
        <v>21</v>
      </c>
      <c r="D11" s="18"/>
      <c r="E11" s="18"/>
      <c r="F11" s="18"/>
      <c r="G11" s="18"/>
    </row>
    <row r="12" spans="1:8">
      <c r="C12" s="18"/>
      <c r="D12" s="18"/>
      <c r="E12" s="18"/>
      <c r="F12" s="18"/>
      <c r="G12" s="18"/>
    </row>
    <row r="13" spans="1:8">
      <c r="C13" s="18"/>
      <c r="D13" s="18"/>
      <c r="E13" s="18"/>
      <c r="F13" s="18"/>
      <c r="G13" s="18"/>
    </row>
    <row r="14" spans="1:8">
      <c r="C14" s="18"/>
      <c r="D14" s="18"/>
      <c r="E14" s="18"/>
      <c r="F14" s="18"/>
      <c r="G14" s="18"/>
    </row>
    <row r="15" spans="1:8">
      <c r="C15" s="18"/>
      <c r="D15" s="18"/>
      <c r="E15" s="18"/>
      <c r="F15" s="18"/>
      <c r="G15" s="18"/>
    </row>
    <row r="16" spans="1:8">
      <c r="C16" s="18"/>
      <c r="D16" s="18"/>
      <c r="E16" s="18"/>
      <c r="F16" s="18"/>
      <c r="G16" s="18"/>
    </row>
    <row r="17" spans="3:7">
      <c r="C17" s="18"/>
      <c r="D17" s="18"/>
      <c r="E17" s="18"/>
      <c r="F17" s="18"/>
      <c r="G17" s="18"/>
    </row>
  </sheetData>
  <mergeCells count="1">
    <mergeCell ref="C11:G17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G16"/>
  <sheetViews>
    <sheetView workbookViewId="0">
      <selection activeCell="A4" sqref="A4"/>
    </sheetView>
  </sheetViews>
  <sheetFormatPr baseColWidth="10" defaultColWidth="9" defaultRowHeight="15"/>
  <cols>
    <col min="1" max="3" width="9" style="1"/>
    <col min="4" max="4" width="9.85546875" style="2" bestFit="1" customWidth="1"/>
    <col min="5" max="6" width="9" style="1"/>
    <col min="7" max="7" width="9" style="3"/>
    <col min="8" max="16384" width="9" style="1"/>
  </cols>
  <sheetData>
    <row r="3" spans="1:7">
      <c r="A3" s="4" t="s">
        <v>5</v>
      </c>
      <c r="B3" s="4" t="s">
        <v>10</v>
      </c>
      <c r="C3" s="4" t="s">
        <v>28</v>
      </c>
      <c r="D3" s="5" t="s">
        <v>6</v>
      </c>
      <c r="E3" s="4" t="s">
        <v>7</v>
      </c>
      <c r="F3" s="4" t="s">
        <v>8</v>
      </c>
      <c r="G3" s="6" t="s">
        <v>9</v>
      </c>
    </row>
    <row r="4" spans="1:7">
      <c r="A4" s="4" t="str">
        <f>أساسي!B4</f>
        <v>محمد</v>
      </c>
      <c r="B4" s="4">
        <f>أساسي!C4</f>
        <v>11</v>
      </c>
      <c r="C4" s="4" t="str">
        <f>أساسي!D4</f>
        <v>كهربائي</v>
      </c>
      <c r="D4" s="5">
        <f>أساسي!E4</f>
        <v>26119</v>
      </c>
      <c r="E4" s="4">
        <f>أساسي!F4</f>
        <v>15</v>
      </c>
      <c r="F4" s="4">
        <f>أساسي!G4</f>
        <v>12</v>
      </c>
      <c r="G4" s="6">
        <f>أساسي!H4</f>
        <v>0.8</v>
      </c>
    </row>
    <row r="5" spans="1:7">
      <c r="A5" s="4" t="str">
        <f>أساسي!B5</f>
        <v>احمد</v>
      </c>
      <c r="B5" s="4">
        <f>أساسي!C5</f>
        <v>8</v>
      </c>
      <c r="C5" s="4" t="str">
        <f>أساسي!D5</f>
        <v>لحام</v>
      </c>
      <c r="D5" s="5">
        <f>أساسي!E5</f>
        <v>29971</v>
      </c>
      <c r="E5" s="4">
        <f>أساسي!F5</f>
        <v>80</v>
      </c>
      <c r="F5" s="4">
        <f>أساسي!G5</f>
        <v>72</v>
      </c>
      <c r="G5" s="6">
        <f>أساسي!H5</f>
        <v>0.9</v>
      </c>
    </row>
    <row r="6" spans="1:7">
      <c r="A6" s="4" t="str">
        <f>أساسي!B6</f>
        <v>فرحان</v>
      </c>
      <c r="B6" s="4">
        <f>أساسي!C6</f>
        <v>3</v>
      </c>
      <c r="C6" s="4" t="str">
        <f>أساسي!D6</f>
        <v>سباك</v>
      </c>
      <c r="D6" s="5">
        <f>أساسي!E6</f>
        <v>33756</v>
      </c>
      <c r="E6" s="4">
        <f>أساسي!F6</f>
        <v>55</v>
      </c>
      <c r="F6" s="4">
        <f>أساسي!G6</f>
        <v>44</v>
      </c>
      <c r="G6" s="6">
        <f>أساسي!H6</f>
        <v>0.8</v>
      </c>
    </row>
    <row r="7" spans="1:7">
      <c r="A7" s="4" t="str">
        <f>أساسي!B7</f>
        <v>فيصل</v>
      </c>
      <c r="B7" s="4">
        <f>أساسي!C7</f>
        <v>25</v>
      </c>
      <c r="C7" s="4" t="str">
        <f>أساسي!D7</f>
        <v>كهربائي</v>
      </c>
      <c r="D7" s="5">
        <f>أساسي!E7</f>
        <v>33678</v>
      </c>
      <c r="E7" s="4">
        <f>أساسي!F7</f>
        <v>9</v>
      </c>
      <c r="F7" s="4">
        <f>أساسي!G7</f>
        <v>8</v>
      </c>
      <c r="G7" s="6">
        <f>أساسي!H7</f>
        <v>0.88888888888888884</v>
      </c>
    </row>
    <row r="8" spans="1:7">
      <c r="A8" s="4" t="str">
        <f>أساسي!B8</f>
        <v>فارس</v>
      </c>
      <c r="B8" s="4">
        <f>أساسي!C8</f>
        <v>17</v>
      </c>
      <c r="C8" s="4" t="str">
        <f>أساسي!D8</f>
        <v>كهربائي</v>
      </c>
      <c r="D8" s="5">
        <f>أساسي!E8</f>
        <v>40005</v>
      </c>
      <c r="E8" s="4">
        <f>أساسي!F8</f>
        <v>80</v>
      </c>
      <c r="F8" s="4">
        <f>أساسي!G8</f>
        <v>79</v>
      </c>
      <c r="G8" s="6">
        <f>أساسي!H8</f>
        <v>0.98750000000000004</v>
      </c>
    </row>
    <row r="11" spans="1:7">
      <c r="B11" s="19" t="s">
        <v>22</v>
      </c>
      <c r="C11" s="20"/>
      <c r="D11" s="20"/>
      <c r="E11" s="20"/>
      <c r="F11" s="20"/>
    </row>
    <row r="12" spans="1:7">
      <c r="B12" s="20"/>
      <c r="C12" s="20"/>
      <c r="D12" s="20"/>
      <c r="E12" s="20"/>
      <c r="F12" s="20"/>
    </row>
    <row r="13" spans="1:7">
      <c r="B13" s="20"/>
      <c r="C13" s="20"/>
      <c r="D13" s="20"/>
      <c r="E13" s="20"/>
      <c r="F13" s="20"/>
    </row>
    <row r="14" spans="1:7">
      <c r="B14" s="20"/>
      <c r="C14" s="20"/>
      <c r="D14" s="20"/>
      <c r="E14" s="20"/>
      <c r="F14" s="20"/>
    </row>
    <row r="15" spans="1:7">
      <c r="B15" s="20"/>
      <c r="C15" s="20"/>
      <c r="D15" s="20"/>
      <c r="E15" s="20"/>
      <c r="F15" s="20"/>
    </row>
    <row r="16" spans="1:7">
      <c r="B16" s="20"/>
      <c r="C16" s="20"/>
      <c r="D16" s="20"/>
      <c r="E16" s="20"/>
      <c r="F16" s="20"/>
    </row>
  </sheetData>
  <mergeCells count="1">
    <mergeCell ref="B11:F16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4" sqref="A4"/>
    </sheetView>
  </sheetViews>
  <sheetFormatPr baseColWidth="10" defaultColWidth="9.140625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4" sqref="A4"/>
    </sheetView>
  </sheetViews>
  <sheetFormatPr baseColWidth="10" defaultColWidth="9.140625"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N29"/>
  <sheetViews>
    <sheetView tabSelected="1" topLeftCell="A4" workbookViewId="0">
      <selection activeCell="A21" sqref="A21:F25"/>
    </sheetView>
  </sheetViews>
  <sheetFormatPr baseColWidth="10" defaultColWidth="9" defaultRowHeight="15"/>
  <cols>
    <col min="1" max="1" width="11" style="1" customWidth="1"/>
    <col min="2" max="2" width="9" style="1"/>
    <col min="3" max="3" width="9.85546875" style="1" bestFit="1" customWidth="1"/>
    <col min="4" max="4" width="11.85546875" style="1" customWidth="1"/>
    <col min="5" max="9" width="9" style="1"/>
    <col min="10" max="10" width="7.7109375" style="1" customWidth="1"/>
    <col min="11" max="11" width="27.28515625" style="1" customWidth="1"/>
    <col min="12" max="13" width="6.42578125" style="1" customWidth="1"/>
    <col min="14" max="14" width="25.42578125" style="1" customWidth="1"/>
    <col min="15" max="15" width="12.28515625" style="1" customWidth="1"/>
    <col min="16" max="16384" width="9" style="1"/>
  </cols>
  <sheetData>
    <row r="1" spans="1:14">
      <c r="J1" s="22" t="s">
        <v>25</v>
      </c>
      <c r="K1" s="22"/>
      <c r="M1" s="22" t="s">
        <v>14</v>
      </c>
      <c r="N1" s="22"/>
    </row>
    <row r="2" spans="1:14">
      <c r="J2" s="12" t="s">
        <v>11</v>
      </c>
      <c r="K2" s="13">
        <f>COUNTIF(أساسي!$D:$D,$J2)</f>
        <v>3</v>
      </c>
      <c r="M2" s="12">
        <v>15</v>
      </c>
      <c r="N2" s="13">
        <f>COUNTIF(أساسي!$F:$F,$M2)</f>
        <v>1</v>
      </c>
    </row>
    <row r="3" spans="1:14">
      <c r="A3" s="13" t="s">
        <v>32</v>
      </c>
      <c r="B3" s="13" t="s">
        <v>5</v>
      </c>
      <c r="C3" s="13" t="s">
        <v>10</v>
      </c>
      <c r="D3" s="13" t="s">
        <v>28</v>
      </c>
      <c r="E3" s="14" t="s">
        <v>6</v>
      </c>
      <c r="F3" s="13" t="s">
        <v>7</v>
      </c>
      <c r="G3" s="13" t="s">
        <v>8</v>
      </c>
      <c r="H3" s="15" t="s">
        <v>9</v>
      </c>
      <c r="J3" s="12" t="s">
        <v>12</v>
      </c>
      <c r="K3" s="13">
        <f>COUNTIF(أساسي!$D:$D,$J3)</f>
        <v>1</v>
      </c>
      <c r="L3" s="11"/>
      <c r="M3" s="12">
        <v>80</v>
      </c>
      <c r="N3" s="13">
        <f>COUNTIF(أساسي!$F:$F,$M3)</f>
        <v>2</v>
      </c>
    </row>
    <row r="4" spans="1:14">
      <c r="A4" s="39">
        <v>123456</v>
      </c>
      <c r="B4" s="4" t="str">
        <f>IF($A4="","",IFERROR(INDEX(أساسي!$B$1:$H$10000,MATCH($A4,أساسي!$A:$A,0),COLUMN(A$1)),""))</f>
        <v>محمد</v>
      </c>
      <c r="C4" s="4">
        <f>IF($A4="","",IFERROR(INDEX(أساسي!$B$1:$H$10000,MATCH($A4,أساسي!$A:$A,0),COLUMN(B$1)),""))</f>
        <v>11</v>
      </c>
      <c r="D4" s="5" t="str">
        <f>IF($A4="","",IFERROR(INDEX(أساسي!$B$1:$H$10000,MATCH($A4,أساسي!$A:$A,0),COLUMN(C$1)),""))</f>
        <v>كهربائي</v>
      </c>
      <c r="E4" s="4">
        <f>IF($A4="","",IFERROR(INDEX(أساسي!$B$1:$H$10000,MATCH($A4,أساسي!$A:$A,0),COLUMN(D$1)),""))</f>
        <v>26119</v>
      </c>
      <c r="F4" s="4">
        <f>IF($A4="","",IFERROR(INDEX(أساسي!$B$1:$H$10000,MATCH($A4,أساسي!$A:$A,0),COLUMN(E$1)),""))</f>
        <v>15</v>
      </c>
      <c r="G4" s="6">
        <f>IF($A4="","",IFERROR(INDEX(أساسي!$B$1:$H$10000,MATCH($A4,أساسي!$A:$A,0),COLUMN(F$1)),""))</f>
        <v>12</v>
      </c>
      <c r="H4" s="6">
        <f>IF($A4="","",IFERROR(INDEX(أساسي!$B$1:$H$10000,MATCH($A4,أساسي!$A:$A,0),COLUMN(G$1)),""))</f>
        <v>0.8</v>
      </c>
      <c r="J4" s="12" t="s">
        <v>13</v>
      </c>
      <c r="K4" s="13">
        <f>COUNTIF(أساسي!$D:$D,$J4)</f>
        <v>1</v>
      </c>
      <c r="L4" s="11"/>
      <c r="M4" s="12">
        <v>55</v>
      </c>
      <c r="N4" s="13">
        <f>COUNTIF(أساسي!$F:$F,$M4)</f>
        <v>1</v>
      </c>
    </row>
    <row r="5" spans="1:14">
      <c r="A5" s="39">
        <v>234567</v>
      </c>
      <c r="B5" s="4" t="str">
        <f>IF($A5="","",IFERROR(INDEX(أساسي!$B$1:$H$10000,MATCH($A5,أساسي!$A:$A,0),COLUMN(A$1)),""))</f>
        <v>احمد</v>
      </c>
      <c r="C5" s="4">
        <f>IF($A5="","",IFERROR(INDEX(أساسي!$B$1:$H$10000,MATCH($A5,أساسي!$A:$A,0),COLUMN(B$1)),""))</f>
        <v>8</v>
      </c>
      <c r="D5" s="5" t="str">
        <f>IF($A5="","",IFERROR(INDEX(أساسي!$B$1:$H$10000,MATCH($A5,أساسي!$A:$A,0),COLUMN(C$1)),""))</f>
        <v>لحام</v>
      </c>
      <c r="E5" s="4">
        <f>IF($A5="","",IFERROR(INDEX(أساسي!$B$1:$H$10000,MATCH($A5,أساسي!$A:$A,0),COLUMN(D$1)),""))</f>
        <v>29971</v>
      </c>
      <c r="F5" s="4">
        <f>IF($A5="","",IFERROR(INDEX(أساسي!$B$1:$H$10000,MATCH($A5,أساسي!$A:$A,0),COLUMN(E$1)),""))</f>
        <v>80</v>
      </c>
      <c r="G5" s="6">
        <f>IF($A5="","",IFERROR(INDEX(أساسي!$B$1:$H$10000,MATCH($A5,أساسي!$A:$A,0),COLUMN(F$1)),""))</f>
        <v>72</v>
      </c>
      <c r="H5" s="6">
        <f>IF($A5="","",IFERROR(INDEX(أساسي!$B$1:$H$10000,MATCH($A5,أساسي!$A:$A,0),COLUMN(G$1)),""))</f>
        <v>0.9</v>
      </c>
      <c r="L5" s="11"/>
      <c r="M5" s="12">
        <v>9</v>
      </c>
      <c r="N5" s="13">
        <f>COUNTIF(أساسي!$F:$F,$M5)</f>
        <v>1</v>
      </c>
    </row>
    <row r="6" spans="1:14">
      <c r="A6" s="39">
        <v>567901</v>
      </c>
      <c r="B6" s="4" t="str">
        <f>IF($A6="","",IFERROR(INDEX(أساسي!$B$1:$H$10000,MATCH($A6,أساسي!$A:$A,0),COLUMN(A$1)),""))</f>
        <v>فارس</v>
      </c>
      <c r="C6" s="4">
        <f>IF($A6="","",IFERROR(INDEX(أساسي!$B$1:$H$10000,MATCH($A6,أساسي!$A:$A,0),COLUMN(B$1)),""))</f>
        <v>17</v>
      </c>
      <c r="D6" s="5" t="str">
        <f>IF($A6="","",IFERROR(INDEX(أساسي!$B$1:$H$10000,MATCH($A6,أساسي!$A:$A,0),COLUMN(C$1)),""))</f>
        <v>كهربائي</v>
      </c>
      <c r="E6" s="4">
        <f>IF($A6="","",IFERROR(INDEX(أساسي!$B$1:$H$10000,MATCH($A6,أساسي!$A:$A,0),COLUMN(D$1)),""))</f>
        <v>40005</v>
      </c>
      <c r="F6" s="4">
        <f>IF($A6="","",IFERROR(INDEX(أساسي!$B$1:$H$10000,MATCH($A6,أساسي!$A:$A,0),COLUMN(E$1)),""))</f>
        <v>80</v>
      </c>
      <c r="G6" s="6">
        <f>IF($A6="","",IFERROR(INDEX(أساسي!$B$1:$H$10000,MATCH($A6,أساسي!$A:$A,0),COLUMN(F$1)),""))</f>
        <v>79</v>
      </c>
      <c r="H6" s="6">
        <f>IF($A6="","",IFERROR(INDEX(أساسي!$B$1:$H$10000,MATCH($A6,أساسي!$A:$A,0),COLUMN(G$1)),""))</f>
        <v>0.98750000000000004</v>
      </c>
      <c r="L6" s="11"/>
    </row>
    <row r="7" spans="1:14">
      <c r="A7" s="39"/>
      <c r="B7" s="4" t="str">
        <f>IF($A7="","",IFERROR(INDEX(أساسي!$B$1:$H$10000,MATCH($A7,أساسي!$A:$A,0),COLUMN(A$1)),""))</f>
        <v/>
      </c>
      <c r="C7" s="4" t="str">
        <f>IF($A7="","",IFERROR(INDEX(أساسي!$B$1:$H$10000,MATCH($A7,أساسي!$A:$A,0),COLUMN(B$1)),""))</f>
        <v/>
      </c>
      <c r="D7" s="5" t="str">
        <f>IF($A7="","",IFERROR(INDEX(أساسي!$B$1:$H$10000,MATCH($A7,أساسي!$A:$A,0),COLUMN(C$1)),""))</f>
        <v/>
      </c>
      <c r="E7" s="4" t="str">
        <f>IF($A7="","",IFERROR(INDEX(أساسي!$B$1:$H$10000,MATCH($A7,أساسي!$A:$A,0),COLUMN(D$1)),""))</f>
        <v/>
      </c>
      <c r="F7" s="4" t="str">
        <f>IF($A7="","",IFERROR(INDEX(أساسي!$B$1:$H$10000,MATCH($A7,أساسي!$A:$A,0),COLUMN(E$1)),""))</f>
        <v/>
      </c>
      <c r="G7" s="6" t="str">
        <f>IF($A7="","",IFERROR(INDEX(أساسي!$B$1:$H$10000,MATCH($A7,أساسي!$A:$A,0),COLUMN(F$1)),""))</f>
        <v/>
      </c>
      <c r="H7" s="6" t="str">
        <f>IF($A7="","",IFERROR(INDEX(أساسي!$B$1:$H$10000,MATCH($A7,أساسي!$A:$A,0),COLUMN(G$1)),""))</f>
        <v/>
      </c>
      <c r="J7" s="11"/>
      <c r="K7" s="7" t="s">
        <v>30</v>
      </c>
      <c r="L7" s="11"/>
      <c r="N7" s="7" t="s">
        <v>17</v>
      </c>
    </row>
    <row r="8" spans="1:14">
      <c r="A8" s="39"/>
      <c r="B8" s="4" t="str">
        <f>IF($A8="","",IFERROR(INDEX(أساسي!$B$1:$H$10000,MATCH($A8,أساسي!$A:$A,0),COLUMN(A$1)),""))</f>
        <v/>
      </c>
      <c r="C8" s="4" t="str">
        <f>IF($A8="","",IFERROR(INDEX(أساسي!$B$1:$H$10000,MATCH($A8,أساسي!$A:$A,0),COLUMN(B$1)),""))</f>
        <v/>
      </c>
      <c r="D8" s="5" t="str">
        <f>IF($A8="","",IFERROR(INDEX(أساسي!$B$1:$H$10000,MATCH($A8,أساسي!$A:$A,0),COLUMN(C$1)),""))</f>
        <v/>
      </c>
      <c r="E8" s="4" t="str">
        <f>IF($A8="","",IFERROR(INDEX(أساسي!$B$1:$H$10000,MATCH($A8,أساسي!$A:$A,0),COLUMN(D$1)),""))</f>
        <v/>
      </c>
      <c r="F8" s="4" t="str">
        <f>IF($A8="","",IFERROR(INDEX(أساسي!$B$1:$H$10000,MATCH($A8,أساسي!$A:$A,0),COLUMN(E$1)),""))</f>
        <v/>
      </c>
      <c r="G8" s="6" t="str">
        <f>IF($A8="","",IFERROR(INDEX(أساسي!$B$1:$H$10000,MATCH($A8,أساسي!$A:$A,0),COLUMN(F$1)),""))</f>
        <v/>
      </c>
      <c r="H8" s="6" t="str">
        <f>IF($A8="","",IFERROR(INDEX(أساسي!$B$1:$H$10000,MATCH($A8,أساسي!$A:$A,0),COLUMN(G$1)),""))</f>
        <v/>
      </c>
      <c r="I8" s="38"/>
      <c r="K8" s="8" t="s">
        <v>15</v>
      </c>
      <c r="N8" s="8" t="s">
        <v>18</v>
      </c>
    </row>
    <row r="9" spans="1:14">
      <c r="A9" s="39"/>
      <c r="B9" s="4" t="str">
        <f>IF($A9="","",IFERROR(INDEX(أساسي!$B$1:$H$10000,MATCH($A9,أساسي!$A:$A,0),COLUMN(A$1)),""))</f>
        <v/>
      </c>
      <c r="C9" s="4" t="str">
        <f>IF($A9="","",IFERROR(INDEX(أساسي!$B$1:$H$10000,MATCH($A9,أساسي!$A:$A,0),COLUMN(B$1)),""))</f>
        <v/>
      </c>
      <c r="D9" s="5" t="str">
        <f>IF($A9="","",IFERROR(INDEX(أساسي!$B$1:$H$10000,MATCH($A9,أساسي!$A:$A,0),COLUMN(C$1)),""))</f>
        <v/>
      </c>
      <c r="E9" s="4" t="str">
        <f>IF($A9="","",IFERROR(INDEX(أساسي!$B$1:$H$10000,MATCH($A9,أساسي!$A:$A,0),COLUMN(D$1)),""))</f>
        <v/>
      </c>
      <c r="F9" s="4" t="str">
        <f>IF($A9="","",IFERROR(INDEX(أساسي!$B$1:$H$10000,MATCH($A9,أساسي!$A:$A,0),COLUMN(E$1)),""))</f>
        <v/>
      </c>
      <c r="G9" s="6" t="str">
        <f>IF($A9="","",IFERROR(INDEX(أساسي!$B$1:$H$10000,MATCH($A9,أساسي!$A:$A,0),COLUMN(F$1)),""))</f>
        <v/>
      </c>
      <c r="H9" s="6" t="str">
        <f>IF($A9="","",IFERROR(INDEX(أساسي!$B$1:$H$10000,MATCH($A9,أساسي!$A:$A,0),COLUMN(G$1)),""))</f>
        <v/>
      </c>
      <c r="I9" s="38"/>
      <c r="K9" s="9" t="s">
        <v>16</v>
      </c>
      <c r="N9" s="9" t="s">
        <v>19</v>
      </c>
    </row>
    <row r="10" spans="1:14">
      <c r="A10" s="39"/>
      <c r="B10" s="4" t="str">
        <f>IF($A10="","",IFERROR(INDEX(أساسي!$B$1:$H$10000,MATCH($A10,أساسي!$A:$A,0),COLUMN(A$1)),""))</f>
        <v/>
      </c>
      <c r="C10" s="4" t="str">
        <f>IF($A10="","",IFERROR(INDEX(أساسي!$B$1:$H$10000,MATCH($A10,أساسي!$A:$A,0),COLUMN(B$1)),""))</f>
        <v/>
      </c>
      <c r="D10" s="5" t="str">
        <f>IF($A10="","",IFERROR(INDEX(أساسي!$B$1:$H$10000,MATCH($A10,أساسي!$A:$A,0),COLUMN(C$1)),""))</f>
        <v/>
      </c>
      <c r="E10" s="4" t="str">
        <f>IF($A10="","",IFERROR(INDEX(أساسي!$B$1:$H$10000,MATCH($A10,أساسي!$A:$A,0),COLUMN(D$1)),""))</f>
        <v/>
      </c>
      <c r="F10" s="4" t="str">
        <f>IF($A10="","",IFERROR(INDEX(أساسي!$B$1:$H$10000,MATCH($A10,أساسي!$A:$A,0),COLUMN(E$1)),""))</f>
        <v/>
      </c>
      <c r="G10" s="6" t="str">
        <f>IF($A10="","",IFERROR(INDEX(أساسي!$B$1:$H$10000,MATCH($A10,أساسي!$A:$A,0),COLUMN(F$1)),""))</f>
        <v/>
      </c>
      <c r="H10" s="6" t="str">
        <f>IF($A10="","",IFERROR(INDEX(أساسي!$B$1:$H$10000,MATCH($A10,أساسي!$A:$A,0),COLUMN(G$1)),""))</f>
        <v/>
      </c>
      <c r="I10" s="38"/>
      <c r="K10" s="8" t="s">
        <v>29</v>
      </c>
      <c r="N10" s="8" t="s">
        <v>29</v>
      </c>
    </row>
    <row r="11" spans="1:14">
      <c r="A11" s="39"/>
      <c r="B11" s="4" t="str">
        <f>IF($A11="","",IFERROR(INDEX(أساسي!$B$1:$H$10000,MATCH($A11,أساسي!$A:$A,0),COLUMN(A$1)),""))</f>
        <v/>
      </c>
      <c r="C11" s="4" t="str">
        <f>IF($A11="","",IFERROR(INDEX(أساسي!$B$1:$H$10000,MATCH($A11,أساسي!$A:$A,0),COLUMN(B$1)),""))</f>
        <v/>
      </c>
      <c r="D11" s="5" t="str">
        <f>IF($A11="","",IFERROR(INDEX(أساسي!$B$1:$H$10000,MATCH($A11,أساسي!$A:$A,0),COLUMN(C$1)),""))</f>
        <v/>
      </c>
      <c r="E11" s="4" t="str">
        <f>IF($A11="","",IFERROR(INDEX(أساسي!$B$1:$H$10000,MATCH($A11,أساسي!$A:$A,0),COLUMN(D$1)),""))</f>
        <v/>
      </c>
      <c r="F11" s="4" t="str">
        <f>IF($A11="","",IFERROR(INDEX(أساسي!$B$1:$H$10000,MATCH($A11,أساسي!$A:$A,0),COLUMN(E$1)),""))</f>
        <v/>
      </c>
      <c r="G11" s="6" t="str">
        <f>IF($A11="","",IFERROR(INDEX(أساسي!$B$1:$H$10000,MATCH($A11,أساسي!$A:$A,0),COLUMN(F$1)),""))</f>
        <v/>
      </c>
      <c r="H11" s="6" t="str">
        <f>IF($A11="","",IFERROR(INDEX(أساسي!$B$1:$H$10000,MATCH($A11,أساسي!$A:$A,0),COLUMN(G$1)),""))</f>
        <v/>
      </c>
      <c r="I11" s="38"/>
      <c r="K11" s="10" t="s">
        <v>27</v>
      </c>
      <c r="N11" s="10" t="s">
        <v>20</v>
      </c>
    </row>
    <row r="12" spans="1:14">
      <c r="A12" s="29" t="s">
        <v>31</v>
      </c>
      <c r="B12" s="30"/>
      <c r="C12" s="30"/>
      <c r="D12" s="30"/>
      <c r="E12" s="30"/>
      <c r="F12" s="30"/>
      <c r="G12" s="31"/>
    </row>
    <row r="13" spans="1:14" ht="14.25" customHeight="1">
      <c r="A13" s="32"/>
      <c r="B13" s="33"/>
      <c r="C13" s="33"/>
      <c r="D13" s="33"/>
      <c r="E13" s="33"/>
      <c r="F13" s="33"/>
      <c r="G13" s="34"/>
      <c r="K13" s="26" t="s">
        <v>26</v>
      </c>
      <c r="N13" s="23" t="s">
        <v>23</v>
      </c>
    </row>
    <row r="14" spans="1:14" ht="14.25" customHeight="1">
      <c r="A14" s="32"/>
      <c r="B14" s="33"/>
      <c r="C14" s="33"/>
      <c r="D14" s="33"/>
      <c r="E14" s="33"/>
      <c r="F14" s="33"/>
      <c r="G14" s="34"/>
      <c r="K14" s="27"/>
      <c r="N14" s="24"/>
    </row>
    <row r="15" spans="1:14" ht="14.25" customHeight="1">
      <c r="A15" s="35"/>
      <c r="B15" s="36"/>
      <c r="C15" s="36"/>
      <c r="D15" s="36"/>
      <c r="E15" s="36"/>
      <c r="F15" s="36"/>
      <c r="G15" s="37"/>
      <c r="K15" s="27"/>
      <c r="N15" s="24"/>
    </row>
    <row r="16" spans="1:14" ht="14.25" customHeight="1">
      <c r="A16" s="40">
        <v>123456</v>
      </c>
      <c r="B16" s="41" t="str">
        <f>IF($A16="","",IFERROR(VLOOKUP($A16,أساسي!$A$4:$H$10000,COLUMN(B$1),0),""))</f>
        <v>محمد</v>
      </c>
      <c r="C16" s="41">
        <f>IF($A16="","",IFERROR(VLOOKUP($A16,أساسي!$A$4:$H$10000,COLUMN(C$1),0),""))</f>
        <v>11</v>
      </c>
      <c r="D16" s="42" t="str">
        <f>IF($A16="","",IFERROR(VLOOKUP($A16,أساسي!$A$4:$H$10000,COLUMN(D$1),0),""))</f>
        <v>كهربائي</v>
      </c>
      <c r="E16" s="41">
        <f>IF($A16="","",IFERROR(VLOOKUP($A16,أساسي!$A$4:$H$10000,COLUMN(E$1),0),""))</f>
        <v>26119</v>
      </c>
      <c r="F16" s="41">
        <f>IF($A16="","",IFERROR(VLOOKUP($A16,أساسي!$A$4:$H$10000,COLUMN(F$1),0),""))</f>
        <v>15</v>
      </c>
      <c r="G16" s="43">
        <f>IF($A16="","",IFERROR(VLOOKUP($A16,أساسي!$A$4:$H$10000,COLUMN(G$1),0),""))</f>
        <v>12</v>
      </c>
      <c r="H16" s="43">
        <f>IF($A16="","",IFERROR(VLOOKUP($A16,أساسي!$A$4:$H$10000,COLUMN(H$1),0),""))</f>
        <v>0.8</v>
      </c>
      <c r="I16" s="38"/>
      <c r="K16" s="27"/>
      <c r="N16" s="24"/>
    </row>
    <row r="17" spans="1:14" ht="14.25" customHeight="1">
      <c r="A17" s="40">
        <v>234567</v>
      </c>
      <c r="B17" s="41" t="str">
        <f>IF($A17="","",IFERROR(VLOOKUP($A17,أساسي!$A$4:$H$10000,COLUMN(B$1),0),""))</f>
        <v>احمد</v>
      </c>
      <c r="C17" s="41">
        <f>IF($A17="","",IFERROR(VLOOKUP($A17,أساسي!$A$4:$H$10000,COLUMN(C$1),0),""))</f>
        <v>8</v>
      </c>
      <c r="D17" s="42" t="str">
        <f>IF($A17="","",IFERROR(VLOOKUP($A17,أساسي!$A$4:$H$10000,COLUMN(D$1),0),""))</f>
        <v>لحام</v>
      </c>
      <c r="E17" s="41">
        <f>IF($A17="","",IFERROR(VLOOKUP($A17,أساسي!$A$4:$H$10000,COLUMN(E$1),0),""))</f>
        <v>29971</v>
      </c>
      <c r="F17" s="41">
        <f>IF($A17="","",IFERROR(VLOOKUP($A17,أساسي!$A$4:$H$10000,COLUMN(F$1),0),""))</f>
        <v>80</v>
      </c>
      <c r="G17" s="43">
        <f>IF($A17="","",IFERROR(VLOOKUP($A17,أساسي!$A$4:$H$10000,COLUMN(G$1),0),""))</f>
        <v>72</v>
      </c>
      <c r="H17" s="43">
        <f>IF($A17="","",IFERROR(VLOOKUP($A17,أساسي!$A$4:$H$10000,COLUMN(H$1),0),""))</f>
        <v>0.9</v>
      </c>
      <c r="I17" s="38"/>
      <c r="K17" s="27"/>
      <c r="N17" s="24"/>
    </row>
    <row r="18" spans="1:14" ht="14.25" customHeight="1">
      <c r="A18" s="40">
        <v>567890</v>
      </c>
      <c r="B18" s="41" t="str">
        <f>IF($A18="","",IFERROR(VLOOKUP($A18,أساسي!$A$4:$H$10000,COLUMN(B$1),0),""))</f>
        <v/>
      </c>
      <c r="C18" s="41" t="str">
        <f>IF($A18="","",IFERROR(VLOOKUP($A18,أساسي!$A$4:$H$10000,COLUMN(C$1),0),""))</f>
        <v/>
      </c>
      <c r="D18" s="42" t="str">
        <f>IF($A18="","",IFERROR(VLOOKUP($A18,أساسي!$A$4:$H$10000,COLUMN(D$1),0),""))</f>
        <v/>
      </c>
      <c r="E18" s="41" t="str">
        <f>IF($A18="","",IFERROR(VLOOKUP($A18,أساسي!$A$4:$H$10000,COLUMN(E$1),0),""))</f>
        <v/>
      </c>
      <c r="F18" s="41" t="str">
        <f>IF($A18="","",IFERROR(VLOOKUP($A18,أساسي!$A$4:$H$10000,COLUMN(F$1),0),""))</f>
        <v/>
      </c>
      <c r="G18" s="43" t="str">
        <f>IF($A18="","",IFERROR(VLOOKUP($A18,أساسي!$A$4:$H$10000,COLUMN(G$1),0),""))</f>
        <v/>
      </c>
      <c r="H18" s="43" t="str">
        <f>IF($A18="","",IFERROR(VLOOKUP($A18,أساسي!$A$4:$H$10000,COLUMN(H$1),0),""))</f>
        <v/>
      </c>
      <c r="I18" s="38"/>
      <c r="K18" s="27"/>
      <c r="N18" s="24"/>
    </row>
    <row r="19" spans="1:14" ht="14.25" customHeight="1">
      <c r="A19" s="40"/>
      <c r="B19" s="41" t="str">
        <f>IF($A19="","",IFERROR(VLOOKUP($A19,أساسي!$A$4:$H$10000,COLUMN(B$1),0),""))</f>
        <v/>
      </c>
      <c r="C19" s="41" t="str">
        <f>IF($A19="","",IFERROR(VLOOKUP($A19,أساسي!$A$4:$H$10000,COLUMN(C$1),0),""))</f>
        <v/>
      </c>
      <c r="D19" s="42" t="str">
        <f>IF($A19="","",IFERROR(VLOOKUP($A19,أساسي!$A$4:$H$10000,COLUMN(D$1),0),""))</f>
        <v/>
      </c>
      <c r="E19" s="41" t="str">
        <f>IF($A19="","",IFERROR(VLOOKUP($A19,أساسي!$A$4:$H$10000,COLUMN(E$1),0),""))</f>
        <v/>
      </c>
      <c r="F19" s="41" t="str">
        <f>IF($A19="","",IFERROR(VLOOKUP($A19,أساسي!$A$4:$H$10000,COLUMN(F$1),0),""))</f>
        <v/>
      </c>
      <c r="G19" s="43" t="str">
        <f>IF($A19="","",IFERROR(VLOOKUP($A19,أساسي!$A$4:$H$10000,COLUMN(G$1),0),""))</f>
        <v/>
      </c>
      <c r="H19" s="43" t="str">
        <f>IF($A19="","",IFERROR(VLOOKUP($A19,أساسي!$A$4:$H$10000,COLUMN(H$1),0),""))</f>
        <v/>
      </c>
      <c r="I19" s="38"/>
      <c r="K19" s="27"/>
      <c r="N19" s="24"/>
    </row>
    <row r="20" spans="1:14" ht="14.25" customHeight="1">
      <c r="K20" s="27"/>
      <c r="N20" s="24"/>
    </row>
    <row r="21" spans="1:14" ht="14.25" customHeight="1">
      <c r="A21" s="17" t="s">
        <v>33</v>
      </c>
      <c r="B21" s="17"/>
      <c r="C21" s="17"/>
      <c r="D21" s="17"/>
      <c r="E21" s="17"/>
      <c r="F21" s="17"/>
      <c r="K21" s="27"/>
      <c r="N21" s="24"/>
    </row>
    <row r="22" spans="1:14" ht="14.25" customHeight="1">
      <c r="A22" s="17"/>
      <c r="B22" s="17"/>
      <c r="C22" s="17"/>
      <c r="D22" s="17"/>
      <c r="E22" s="17"/>
      <c r="F22" s="17"/>
      <c r="K22" s="27"/>
      <c r="N22" s="24"/>
    </row>
    <row r="23" spans="1:14" ht="14.25" customHeight="1">
      <c r="A23" s="17"/>
      <c r="B23" s="17"/>
      <c r="C23" s="17"/>
      <c r="D23" s="17"/>
      <c r="E23" s="17"/>
      <c r="F23" s="17"/>
      <c r="K23" s="27"/>
      <c r="N23" s="24"/>
    </row>
    <row r="24" spans="1:14" ht="14.25" customHeight="1">
      <c r="A24" s="17"/>
      <c r="B24" s="17"/>
      <c r="C24" s="17"/>
      <c r="D24" s="17"/>
      <c r="E24" s="17"/>
      <c r="F24" s="17"/>
      <c r="K24" s="28"/>
      <c r="N24" s="25"/>
    </row>
    <row r="25" spans="1:14" ht="21" customHeight="1">
      <c r="A25" s="17"/>
      <c r="B25" s="17"/>
      <c r="C25" s="17"/>
      <c r="D25" s="17"/>
      <c r="E25" s="17"/>
      <c r="F25" s="17"/>
    </row>
    <row r="26" spans="1:14" ht="21" customHeight="1">
      <c r="K26" s="21" t="s">
        <v>24</v>
      </c>
      <c r="L26" s="21"/>
      <c r="M26" s="21"/>
      <c r="N26" s="21"/>
    </row>
    <row r="27" spans="1:14">
      <c r="K27" s="21"/>
      <c r="L27" s="21"/>
      <c r="M27" s="21"/>
      <c r="N27" s="21"/>
    </row>
    <row r="28" spans="1:14">
      <c r="K28" s="21"/>
      <c r="L28" s="21"/>
      <c r="M28" s="21"/>
      <c r="N28" s="21"/>
    </row>
    <row r="29" spans="1:14">
      <c r="K29" s="21"/>
      <c r="L29" s="21"/>
      <c r="M29" s="21"/>
      <c r="N29" s="21"/>
    </row>
  </sheetData>
  <mergeCells count="7">
    <mergeCell ref="K26:N29"/>
    <mergeCell ref="J1:K1"/>
    <mergeCell ref="M1:N1"/>
    <mergeCell ref="N13:N24"/>
    <mergeCell ref="K13:K24"/>
    <mergeCell ref="A12:G15"/>
    <mergeCell ref="A21:F2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4" sqref="A4"/>
    </sheetView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أساسي</vt:lpstr>
      <vt:lpstr>صورة</vt:lpstr>
      <vt:lpstr>3</vt:lpstr>
      <vt:lpstr>4</vt:lpstr>
      <vt:lpstr>VLOOKUP</vt:lpstr>
      <vt:lpstr>ورقة5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2015-03-07T07:44:29Z</dcterms:modified>
</cp:coreProperties>
</file>